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-Log\Allgemein\Neue Struktur\3.1  Ausschreibungen\2026\02 Vergabeverfahren\075-26 OS Oracle Betrieb ODA und DB\03 Vergabeunterlagen\"/>
    </mc:Choice>
  </mc:AlternateContent>
  <xr:revisionPtr revIDLastSave="0" documentId="13_ncr:1_{844AC65F-1572-4CF6-9079-0E9BEAED27D9}" xr6:coauthVersionLast="47" xr6:coauthVersionMax="47" xr10:uidLastSave="{00000000-0000-0000-0000-000000000000}"/>
  <bookViews>
    <workbookView xWindow="28680" yWindow="825" windowWidth="29040" windowHeight="17520" xr2:uid="{95C897BF-D7C4-40F2-87ED-789A295E9E0A}"/>
  </bookViews>
  <sheets>
    <sheet name="Preisblat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3" l="1"/>
  <c r="F16" i="3" s="1"/>
  <c r="F11" i="3"/>
  <c r="F12" i="3"/>
  <c r="F13" i="3"/>
  <c r="F14" i="3"/>
  <c r="F15" i="3"/>
</calcChain>
</file>

<file path=xl/sharedStrings.xml><?xml version="1.0" encoding="utf-8"?>
<sst xmlns="http://schemas.openxmlformats.org/spreadsheetml/2006/main" count="29" uniqueCount="26">
  <si>
    <t>03 - Preisblatt</t>
  </si>
  <si>
    <t>Vergabenummer</t>
  </si>
  <si>
    <t xml:space="preserve">Pos. </t>
  </si>
  <si>
    <t>Menge</t>
  </si>
  <si>
    <t xml:space="preserve">Hinweis: Die grau hinterlegten Felder sind vom Bieter auszufüllen. </t>
  </si>
  <si>
    <t>075/26</t>
  </si>
  <si>
    <t>Leistung</t>
  </si>
  <si>
    <t>Transitionphase</t>
  </si>
  <si>
    <t>Einheit</t>
  </si>
  <si>
    <t>monatlich</t>
  </si>
  <si>
    <t>einmalig pauschal</t>
  </si>
  <si>
    <t>Std. nach Aufwand</t>
  </si>
  <si>
    <t>Einzelpreis in EUR netto</t>
  </si>
  <si>
    <t>Gesamtpreis p.a. in EUR netto</t>
  </si>
  <si>
    <r>
      <t>Optionale Leistungserweiterung</t>
    </r>
    <r>
      <rPr>
        <sz val="11"/>
        <rFont val="Aptos Narrow"/>
        <family val="2"/>
      </rPr>
      <t>*</t>
    </r>
  </si>
  <si>
    <t xml:space="preserve">*Die optionale Leistungserweiterung wird zur Wahrung der Vergleichbarkeit kalkulatorisch für 10 Std. berechnet. Diese Menge stellt keine verbindliche Abnahmemenge dar. </t>
  </si>
  <si>
    <t>Bieter:</t>
  </si>
  <si>
    <t>Betriebsunterstützung Oracle Database Appliance (ODA) und Datenbanken</t>
  </si>
  <si>
    <r>
      <t>Gesamtsumme p.a. in 
EUR netto</t>
    </r>
    <r>
      <rPr>
        <sz val="11"/>
        <color theme="1"/>
        <rFont val="Aptos Narrow"/>
        <family val="2"/>
      </rPr>
      <t>**</t>
    </r>
  </si>
  <si>
    <r>
      <rPr>
        <sz val="11"/>
        <color theme="1"/>
        <rFont val="Aptos Narrow"/>
        <family val="2"/>
      </rPr>
      <t>**</t>
    </r>
    <r>
      <rPr>
        <sz val="11"/>
        <color theme="1"/>
        <rFont val="Aptos Narrow"/>
        <family val="2"/>
        <scheme val="minor"/>
      </rPr>
      <t>Die Preise verstehen sich zzgl. der gesetzlichen Mehrwertsteuer.</t>
    </r>
  </si>
  <si>
    <t>Monatliche Betriebspauschale Oracle Database Appliance (ODA)-Systeme einschließlich aller in der Leistungsbeschreibung beschriebenen Betriebsleistungen,</t>
  </si>
  <si>
    <t>Monatliche Betriebspauschale Oracle-Datenbanken einschließlich Oracle RAC, Oracle Data Guard und aller in der Leistungsbeschreibung beschriebenen Betriebsleistungen</t>
  </si>
  <si>
    <t>Tagessatz Senior Oracle Database Administrator</t>
  </si>
  <si>
    <t>Tagessatz Oracle Database Administrator</t>
  </si>
  <si>
    <t>Arbeitstag (8 h)</t>
  </si>
  <si>
    <t xml:space="preserve">Anlage 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</si>
</sst>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</font>
    <font>
      <b/>
      <sz val="11"/>
      <color theme="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/>
    <xf numFmtId="0" fontId="1" fillId="3" borderId="3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2" fillId="0" borderId="5" xfId="0" applyFont="1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2" fillId="0" borderId="1" xfId="0" applyFont="1" applyFill="1" applyBorder="1"/>
    <xf numFmtId="0" fontId="0" fillId="0" borderId="0" xfId="0" applyAlignment="1">
      <alignment horizontal="left"/>
    </xf>
    <xf numFmtId="0" fontId="0" fillId="0" borderId="13" xfId="0" applyBorder="1"/>
    <xf numFmtId="0" fontId="0" fillId="0" borderId="8" xfId="0" applyBorder="1" applyAlignment="1">
      <alignment wrapText="1"/>
    </xf>
    <xf numFmtId="44" fontId="0" fillId="0" borderId="9" xfId="0" applyNumberFormat="1" applyBorder="1"/>
    <xf numFmtId="0" fontId="2" fillId="0" borderId="1" xfId="0" applyFont="1" applyBorder="1" applyAlignment="1">
      <alignment wrapText="1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0" fillId="4" borderId="7" xfId="0" applyFill="1" applyBorder="1" applyAlignment="1" applyProtection="1">
      <alignment horizontal="center"/>
      <protection locked="0"/>
    </xf>
    <xf numFmtId="0" fontId="0" fillId="4" borderId="9" xfId="0" applyFill="1" applyBorder="1" applyAlignment="1" applyProtection="1">
      <alignment horizontal="center"/>
      <protection locked="0"/>
    </xf>
    <xf numFmtId="44" fontId="2" fillId="2" borderId="1" xfId="1" applyFont="1" applyFill="1" applyBorder="1" applyProtection="1">
      <protection locked="0"/>
    </xf>
    <xf numFmtId="44" fontId="2" fillId="2" borderId="6" xfId="1" applyFont="1" applyFill="1" applyBorder="1" applyProtection="1"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25A58-62EA-43D3-B4F7-1BE8EF10B0F0}">
  <dimension ref="A1:F21"/>
  <sheetViews>
    <sheetView tabSelected="1" topLeftCell="A4" workbookViewId="0">
      <selection activeCell="D35" sqref="D35"/>
    </sheetView>
  </sheetViews>
  <sheetFormatPr baseColWidth="10" defaultRowHeight="15" x14ac:dyDescent="0.25"/>
  <cols>
    <col min="1" max="1" width="22" customWidth="1"/>
    <col min="2" max="2" width="71" customWidth="1"/>
    <col min="3" max="3" width="31" customWidth="1"/>
    <col min="5" max="5" width="24.85546875" customWidth="1"/>
    <col min="6" max="6" width="32" customWidth="1"/>
  </cols>
  <sheetData>
    <row r="1" spans="1:6" x14ac:dyDescent="0.25">
      <c r="A1" s="15" t="s">
        <v>17</v>
      </c>
      <c r="B1" s="15"/>
      <c r="C1" s="15"/>
    </row>
    <row r="2" spans="1:6" x14ac:dyDescent="0.25">
      <c r="A2" s="10" t="s">
        <v>1</v>
      </c>
      <c r="B2" t="s">
        <v>5</v>
      </c>
    </row>
    <row r="3" spans="1:6" x14ac:dyDescent="0.25">
      <c r="A3" s="10" t="s">
        <v>0</v>
      </c>
    </row>
    <row r="4" spans="1:6" x14ac:dyDescent="0.25">
      <c r="A4" t="s">
        <v>25</v>
      </c>
      <c r="F4" t="s">
        <v>5</v>
      </c>
    </row>
    <row r="5" spans="1:6" ht="15.75" thickBot="1" x14ac:dyDescent="0.3"/>
    <row r="6" spans="1:6" ht="35.25" customHeight="1" thickBot="1" x14ac:dyDescent="0.3">
      <c r="D6" s="11" t="s">
        <v>16</v>
      </c>
      <c r="E6" s="25"/>
      <c r="F6" s="26"/>
    </row>
    <row r="7" spans="1:6" x14ac:dyDescent="0.25">
      <c r="A7" s="16" t="s">
        <v>4</v>
      </c>
      <c r="B7" s="17"/>
      <c r="C7" s="17"/>
      <c r="D7" s="17"/>
      <c r="E7" s="17"/>
      <c r="F7" s="18"/>
    </row>
    <row r="8" spans="1:6" ht="15.75" thickBot="1" x14ac:dyDescent="0.3">
      <c r="A8" s="19"/>
      <c r="B8" s="20"/>
      <c r="C8" s="20"/>
      <c r="D8" s="20"/>
      <c r="E8" s="20"/>
      <c r="F8" s="21"/>
    </row>
    <row r="9" spans="1:6" ht="48" customHeight="1" x14ac:dyDescent="0.25">
      <c r="A9" s="2" t="s">
        <v>2</v>
      </c>
      <c r="B9" s="3" t="s">
        <v>6</v>
      </c>
      <c r="C9" s="3" t="s">
        <v>8</v>
      </c>
      <c r="D9" s="3" t="s">
        <v>3</v>
      </c>
      <c r="E9" s="4" t="s">
        <v>12</v>
      </c>
      <c r="F9" s="5" t="s">
        <v>13</v>
      </c>
    </row>
    <row r="10" spans="1:6" ht="45" x14ac:dyDescent="0.25">
      <c r="A10" s="6">
        <v>1</v>
      </c>
      <c r="B10" s="14" t="s">
        <v>20</v>
      </c>
      <c r="C10" s="1" t="s">
        <v>9</v>
      </c>
      <c r="D10" s="9">
        <v>12</v>
      </c>
      <c r="E10" s="27"/>
      <c r="F10" s="28">
        <f t="shared" ref="F10:F15" si="0">(D10*E10)</f>
        <v>0</v>
      </c>
    </row>
    <row r="11" spans="1:6" ht="45" x14ac:dyDescent="0.25">
      <c r="A11" s="6">
        <v>2</v>
      </c>
      <c r="B11" s="14" t="s">
        <v>21</v>
      </c>
      <c r="C11" s="1" t="s">
        <v>9</v>
      </c>
      <c r="D11" s="9">
        <v>12</v>
      </c>
      <c r="E11" s="27">
        <v>0</v>
      </c>
      <c r="F11" s="28">
        <f t="shared" si="0"/>
        <v>0</v>
      </c>
    </row>
    <row r="12" spans="1:6" x14ac:dyDescent="0.25">
      <c r="A12" s="6">
        <v>3</v>
      </c>
      <c r="B12" s="1" t="s">
        <v>7</v>
      </c>
      <c r="C12" s="9" t="s">
        <v>10</v>
      </c>
      <c r="D12" s="9">
        <v>1</v>
      </c>
      <c r="E12" s="27">
        <v>0</v>
      </c>
      <c r="F12" s="28">
        <f t="shared" si="0"/>
        <v>0</v>
      </c>
    </row>
    <row r="13" spans="1:6" x14ac:dyDescent="0.25">
      <c r="A13" s="6">
        <v>4</v>
      </c>
      <c r="B13" s="1" t="s">
        <v>22</v>
      </c>
      <c r="C13" s="9" t="s">
        <v>24</v>
      </c>
      <c r="D13" s="9">
        <v>8</v>
      </c>
      <c r="E13" s="27">
        <v>0</v>
      </c>
      <c r="F13" s="28">
        <f t="shared" si="0"/>
        <v>0</v>
      </c>
    </row>
    <row r="14" spans="1:6" ht="15.75" thickBot="1" x14ac:dyDescent="0.3">
      <c r="A14" s="6">
        <v>5</v>
      </c>
      <c r="B14" s="1" t="s">
        <v>23</v>
      </c>
      <c r="C14" s="9" t="s">
        <v>24</v>
      </c>
      <c r="D14" s="9">
        <v>8</v>
      </c>
      <c r="E14" s="27">
        <v>0</v>
      </c>
      <c r="F14" s="28">
        <f t="shared" si="0"/>
        <v>0</v>
      </c>
    </row>
    <row r="15" spans="1:6" ht="15.75" thickBot="1" x14ac:dyDescent="0.3">
      <c r="A15" s="6">
        <v>6</v>
      </c>
      <c r="B15" s="1" t="s">
        <v>14</v>
      </c>
      <c r="C15" s="9" t="s">
        <v>11</v>
      </c>
      <c r="D15" s="9">
        <v>10</v>
      </c>
      <c r="E15" s="27">
        <v>0</v>
      </c>
      <c r="F15" s="28">
        <f t="shared" si="0"/>
        <v>0</v>
      </c>
    </row>
    <row r="16" spans="1:6" ht="30.75" thickBot="1" x14ac:dyDescent="0.3">
      <c r="A16" s="7"/>
      <c r="B16" s="8"/>
      <c r="C16" s="8"/>
      <c r="D16" s="8"/>
      <c r="E16" s="12" t="s">
        <v>18</v>
      </c>
      <c r="F16" s="13">
        <f>SUM(F10:F15)</f>
        <v>0</v>
      </c>
    </row>
    <row r="17" spans="1:3" x14ac:dyDescent="0.25">
      <c r="A17" s="22" t="s">
        <v>15</v>
      </c>
      <c r="B17" s="23"/>
      <c r="C17" s="23"/>
    </row>
    <row r="18" spans="1:3" x14ac:dyDescent="0.25">
      <c r="A18" s="23"/>
      <c r="B18" s="23"/>
      <c r="C18" s="23"/>
    </row>
    <row r="19" spans="1:3" x14ac:dyDescent="0.25">
      <c r="A19" s="23"/>
      <c r="B19" s="23"/>
      <c r="C19" s="23"/>
    </row>
    <row r="20" spans="1:3" x14ac:dyDescent="0.25">
      <c r="A20" s="24" t="s">
        <v>19</v>
      </c>
      <c r="B20" s="24"/>
      <c r="C20" s="24"/>
    </row>
    <row r="21" spans="1:3" x14ac:dyDescent="0.25">
      <c r="A21" s="24"/>
      <c r="B21" s="24"/>
      <c r="C21" s="24"/>
    </row>
  </sheetData>
  <sheetProtection algorithmName="SHA-512" hashValue="aULchwBH5nmUesozp+FIkM3I4+hCxdJZynnTfRjMvP8gkc/GWwW8lYXd8rJKFQ/9ya47PYpTHCxMphP2e2fBjw==" saltValue="89DoFhw6lEpD1rIABtIRkg==" spinCount="100000" sheet="1" objects="1" scenarios="1"/>
  <mergeCells count="5">
    <mergeCell ref="A1:C1"/>
    <mergeCell ref="A7:F8"/>
    <mergeCell ref="A17:C19"/>
    <mergeCell ref="E6:F6"/>
    <mergeCell ref="A20:C2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Knappschaft Kliniken Solution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Tüzel, Sevgi</dc:creator>
  <cp:lastModifiedBy>Tüzel, Sevgi</cp:lastModifiedBy>
  <dcterms:created xsi:type="dcterms:W3CDTF">2026-01-09T05:59:41Z</dcterms:created>
  <dcterms:modified xsi:type="dcterms:W3CDTF">2026-07-07T08:52:52Z</dcterms:modified>
</cp:coreProperties>
</file>